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/>
  <mc:AlternateContent xmlns:mc="http://schemas.openxmlformats.org/markup-compatibility/2006">
    <mc:Choice Requires="x15">
      <x15ac:absPath xmlns:x15ac="http://schemas.microsoft.com/office/spreadsheetml/2010/11/ac" url="S:\Бюджет 2024 доходы и расходы\Дума\Исполнение за 2023 год\"/>
    </mc:Choice>
  </mc:AlternateContent>
  <xr:revisionPtr revIDLastSave="0" documentId="13_ncr:1_{A872942F-73B4-4D22-BEBD-2B7BCABE4E20}" xr6:coauthVersionLast="40" xr6:coauthVersionMax="40" xr10:uidLastSave="{00000000-0000-0000-0000-000000000000}"/>
  <bookViews>
    <workbookView xWindow="0" yWindow="0" windowWidth="13755" windowHeight="8145" xr2:uid="{00000000-000D-0000-FFFF-FFFF00000000}"/>
  </bookViews>
  <sheets>
    <sheet name="2023" sheetId="1" r:id="rId1"/>
  </sheets>
  <definedNames>
    <definedName name="_xlnm.Print_Area" localSheetId="0">'2023'!$A:$F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1" i="1" l="1"/>
  <c r="D21" i="1"/>
  <c r="F8" i="1" s="1"/>
  <c r="E8" i="1"/>
  <c r="E10" i="1" l="1"/>
  <c r="E11" i="1"/>
  <c r="E12" i="1"/>
  <c r="E13" i="1"/>
  <c r="E14" i="1"/>
  <c r="E16" i="1"/>
  <c r="E17" i="1"/>
  <c r="E19" i="1"/>
  <c r="E9" i="1"/>
  <c r="F9" i="1"/>
  <c r="F12" i="1" l="1"/>
  <c r="F19" i="1"/>
  <c r="F11" i="1"/>
  <c r="F15" i="1"/>
  <c r="F13" i="1"/>
  <c r="F17" i="1"/>
  <c r="F10" i="1"/>
  <c r="F14" i="1"/>
  <c r="F18" i="1"/>
  <c r="F16" i="1"/>
  <c r="F20" i="1"/>
  <c r="E21" i="1"/>
</calcChain>
</file>

<file path=xl/sharedStrings.xml><?xml version="1.0" encoding="utf-8"?>
<sst xmlns="http://schemas.openxmlformats.org/spreadsheetml/2006/main" count="23" uniqueCount="23">
  <si>
    <t>Наименование</t>
  </si>
  <si>
    <t>КОСГУ</t>
  </si>
  <si>
    <t>% исполнения к уточненному плану на год</t>
  </si>
  <si>
    <t>Оплата труда, начисления на выплаты по оплате труда</t>
  </si>
  <si>
    <t>Оплата работ, услуг</t>
  </si>
  <si>
    <t>Обслуживание государственного (муниципального) долга</t>
  </si>
  <si>
    <t>Безвозмездные перечисления текущего характера организациям</t>
  </si>
  <si>
    <t>Безвозмездные перечисления бюджетам</t>
  </si>
  <si>
    <t>Социальное обеспечение</t>
  </si>
  <si>
    <t>Безвозмездные перечисления капитального характера организациям</t>
  </si>
  <si>
    <t>Прочие расходы</t>
  </si>
  <si>
    <t>Увеличение стоимости основных средств</t>
  </si>
  <si>
    <t>Увеличение стоимости нематериальных активов</t>
  </si>
  <si>
    <t>Увеличение стоимости материальных запасов</t>
  </si>
  <si>
    <t>Поступление финансовых активов</t>
  </si>
  <si>
    <t>ВСЕГО</t>
  </si>
  <si>
    <t>(тыс. рублей)</t>
  </si>
  <si>
    <t>Уточненный план</t>
  </si>
  <si>
    <t>Доля в общем объеме исполненных расходов, %</t>
  </si>
  <si>
    <t>Расходы</t>
  </si>
  <si>
    <t>Приложение 16 к пояснительной записке</t>
  </si>
  <si>
    <t>Исполнение расходов бюджета Нижневартовского района в разрезе кодов операций сектора государственного управления классификации расходов бюджета за 2023 год</t>
  </si>
  <si>
    <t>Исполнено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</si>
</sst>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,"/>
  </numFmts>
  <fonts count="12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0"/>
      <name val="Arial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9" fillId="0" borderId="0"/>
    <xf numFmtId="0" fontId="10" fillId="0" borderId="0"/>
    <xf numFmtId="0" fontId="11" fillId="0" borderId="0"/>
  </cellStyleXfs>
  <cellXfs count="1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164" fontId="7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right" vertical="center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/>
    </xf>
  </cellXfs>
  <cellStyles count="4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4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9"/>
  <sheetViews>
    <sheetView tabSelected="1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M12" sqref="M12"/>
    </sheetView>
  </sheetViews>
  <sheetFormatPr defaultRowHeight="15" x14ac:dyDescent="0.25"/>
  <cols>
    <col min="1" max="1" width="31.7109375" customWidth="1"/>
    <col min="3" max="6" width="13" customWidth="1"/>
  </cols>
  <sheetData>
    <row r="1" spans="1:6" ht="16.899999999999999" customHeight="1" x14ac:dyDescent="0.25">
      <c r="A1" s="1"/>
      <c r="B1" s="1"/>
      <c r="C1" s="1"/>
      <c r="D1" s="17" t="s">
        <v>20</v>
      </c>
      <c r="E1" s="17"/>
      <c r="F1" s="17"/>
    </row>
    <row r="2" spans="1:6" ht="16.899999999999999" customHeight="1" x14ac:dyDescent="0.25">
      <c r="A2" s="1"/>
      <c r="B2" s="1"/>
      <c r="C2" s="1"/>
      <c r="D2" s="1"/>
      <c r="E2" s="2"/>
      <c r="F2" s="2"/>
    </row>
    <row r="3" spans="1:6" s="3" customFormat="1" ht="40.9" customHeight="1" x14ac:dyDescent="0.25">
      <c r="A3" s="16" t="s">
        <v>21</v>
      </c>
      <c r="B3" s="16"/>
      <c r="C3" s="16"/>
      <c r="D3" s="16"/>
      <c r="E3" s="16"/>
      <c r="F3" s="16"/>
    </row>
    <row r="4" spans="1:6" s="3" customFormat="1" x14ac:dyDescent="0.25">
      <c r="A4" s="12"/>
      <c r="B4" s="12"/>
      <c r="C4" s="12"/>
      <c r="D4" s="12"/>
      <c r="E4" s="12"/>
      <c r="F4" s="12"/>
    </row>
    <row r="5" spans="1:6" s="3" customFormat="1" ht="16.149999999999999" customHeight="1" x14ac:dyDescent="0.25">
      <c r="A5" s="4"/>
      <c r="B5" s="4"/>
      <c r="C5" s="4"/>
      <c r="D5" s="4"/>
      <c r="E5" s="15" t="s">
        <v>16</v>
      </c>
      <c r="F5" s="15"/>
    </row>
    <row r="6" spans="1:6" s="3" customFormat="1" ht="63" customHeight="1" x14ac:dyDescent="0.25">
      <c r="A6" s="6" t="s">
        <v>0</v>
      </c>
      <c r="B6" s="6" t="s">
        <v>1</v>
      </c>
      <c r="C6" s="6" t="s">
        <v>17</v>
      </c>
      <c r="D6" s="6" t="s">
        <v>22</v>
      </c>
      <c r="E6" s="6" t="s">
        <v>2</v>
      </c>
      <c r="F6" s="6" t="s">
        <v>18</v>
      </c>
    </row>
    <row r="7" spans="1:6" s="3" customFormat="1" x14ac:dyDescent="0.25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</row>
    <row r="8" spans="1:6" s="3" customFormat="1" ht="17.45" customHeight="1" x14ac:dyDescent="0.25">
      <c r="A8" s="7" t="s">
        <v>19</v>
      </c>
      <c r="B8" s="6">
        <v>200</v>
      </c>
      <c r="C8" s="13">
        <v>63620747.460000001</v>
      </c>
      <c r="D8" s="13">
        <v>0</v>
      </c>
      <c r="E8" s="10">
        <f>D8/C8*100</f>
        <v>0</v>
      </c>
      <c r="F8" s="10">
        <f>D8/D21*100</f>
        <v>0</v>
      </c>
    </row>
    <row r="9" spans="1:6" s="3" customFormat="1" ht="33" customHeight="1" x14ac:dyDescent="0.25">
      <c r="A9" s="7" t="s">
        <v>3</v>
      </c>
      <c r="B9" s="8">
        <v>210</v>
      </c>
      <c r="C9" s="13">
        <v>943936333.78999996</v>
      </c>
      <c r="D9" s="13">
        <v>936108463.11000001</v>
      </c>
      <c r="E9" s="10">
        <f>D9/C9*100</f>
        <v>99.170720481902606</v>
      </c>
      <c r="F9" s="10">
        <f>D9/D21*100</f>
        <v>14.487774480083951</v>
      </c>
    </row>
    <row r="10" spans="1:6" s="3" customFormat="1" ht="21.4" customHeight="1" x14ac:dyDescent="0.25">
      <c r="A10" s="7" t="s">
        <v>4</v>
      </c>
      <c r="B10" s="8">
        <v>220</v>
      </c>
      <c r="C10" s="13">
        <v>566651862.42999995</v>
      </c>
      <c r="D10" s="13">
        <v>300608919.88999999</v>
      </c>
      <c r="E10" s="10">
        <f t="shared" ref="E10:E21" si="0">D10/C10*100</f>
        <v>53.050018860060668</v>
      </c>
      <c r="F10" s="10">
        <f>D10/D21*100</f>
        <v>4.6524034443604627</v>
      </c>
    </row>
    <row r="11" spans="1:6" s="3" customFormat="1" ht="35.450000000000003" customHeight="1" x14ac:dyDescent="0.25">
      <c r="A11" s="7" t="s">
        <v>5</v>
      </c>
      <c r="B11" s="8">
        <v>230</v>
      </c>
      <c r="C11" s="13">
        <v>2500</v>
      </c>
      <c r="D11" s="13">
        <v>1526.99</v>
      </c>
      <c r="E11" s="10">
        <f t="shared" si="0"/>
        <v>61.079599999999999</v>
      </c>
      <c r="F11" s="10">
        <f>D11/D21*100</f>
        <v>2.3632610562931966E-5</v>
      </c>
    </row>
    <row r="12" spans="1:6" s="3" customFormat="1" ht="39.6" customHeight="1" x14ac:dyDescent="0.25">
      <c r="A12" s="7" t="s">
        <v>6</v>
      </c>
      <c r="B12" s="8">
        <v>240</v>
      </c>
      <c r="C12" s="13">
        <v>3270814943.3099999</v>
      </c>
      <c r="D12" s="13">
        <v>3249404793.4699998</v>
      </c>
      <c r="E12" s="10">
        <f t="shared" si="0"/>
        <v>99.345418490159716</v>
      </c>
      <c r="F12" s="10">
        <f>D12/D21*100</f>
        <v>50.289732117041282</v>
      </c>
    </row>
    <row r="13" spans="1:6" s="3" customFormat="1" ht="32.65" customHeight="1" x14ac:dyDescent="0.25">
      <c r="A13" s="7" t="s">
        <v>7</v>
      </c>
      <c r="B13" s="8">
        <v>250</v>
      </c>
      <c r="C13" s="13">
        <v>1754682467.97</v>
      </c>
      <c r="D13" s="13">
        <v>1480592263.1400001</v>
      </c>
      <c r="E13" s="10">
        <f t="shared" si="0"/>
        <v>84.379498294805671</v>
      </c>
      <c r="F13" s="10">
        <f>D13/D21*100</f>
        <v>22.914531435882164</v>
      </c>
    </row>
    <row r="14" spans="1:6" s="3" customFormat="1" ht="21" customHeight="1" x14ac:dyDescent="0.25">
      <c r="A14" s="7" t="s">
        <v>8</v>
      </c>
      <c r="B14" s="8">
        <v>260</v>
      </c>
      <c r="C14" s="13">
        <v>89128682.140000001</v>
      </c>
      <c r="D14" s="13">
        <v>88191701.549999997</v>
      </c>
      <c r="E14" s="10">
        <f t="shared" si="0"/>
        <v>98.948732812487648</v>
      </c>
      <c r="F14" s="10">
        <f>D14/D21*100</f>
        <v>1.3649075223894545</v>
      </c>
    </row>
    <row r="15" spans="1:6" s="3" customFormat="1" ht="34.9" hidden="1" customHeight="1" x14ac:dyDescent="0.25">
      <c r="A15" s="7" t="s">
        <v>9</v>
      </c>
      <c r="B15" s="8">
        <v>280</v>
      </c>
      <c r="C15" s="13">
        <v>0</v>
      </c>
      <c r="D15" s="13">
        <v>0</v>
      </c>
      <c r="E15" s="10">
        <v>0</v>
      </c>
      <c r="F15" s="10">
        <f>D15/D21*100</f>
        <v>0</v>
      </c>
    </row>
    <row r="16" spans="1:6" s="3" customFormat="1" ht="19.899999999999999" customHeight="1" x14ac:dyDescent="0.25">
      <c r="A16" s="7" t="s">
        <v>10</v>
      </c>
      <c r="B16" s="8">
        <v>290</v>
      </c>
      <c r="C16" s="13">
        <v>2528253.2400000002</v>
      </c>
      <c r="D16" s="13">
        <v>2426481.25</v>
      </c>
      <c r="E16" s="10">
        <f t="shared" si="0"/>
        <v>95.974612495700768</v>
      </c>
      <c r="F16" s="10">
        <f>D16/D21*100</f>
        <v>3.7553675151445892E-2</v>
      </c>
    </row>
    <row r="17" spans="1:6" s="3" customFormat="1" ht="31.5" customHeight="1" x14ac:dyDescent="0.25">
      <c r="A17" s="7" t="s">
        <v>11</v>
      </c>
      <c r="B17" s="8">
        <v>310</v>
      </c>
      <c r="C17" s="13">
        <v>806747349.96000004</v>
      </c>
      <c r="D17" s="13">
        <v>391689889.79000002</v>
      </c>
      <c r="E17" s="10">
        <f t="shared" si="0"/>
        <v>48.551741732950312</v>
      </c>
      <c r="F17" s="10">
        <f>D17/D21*100</f>
        <v>6.0620270118630843</v>
      </c>
    </row>
    <row r="18" spans="1:6" s="3" customFormat="1" ht="30" hidden="1" customHeight="1" x14ac:dyDescent="0.25">
      <c r="A18" s="7" t="s">
        <v>12</v>
      </c>
      <c r="B18" s="8">
        <v>320</v>
      </c>
      <c r="C18" s="13">
        <v>0</v>
      </c>
      <c r="D18" s="13">
        <v>0</v>
      </c>
      <c r="E18" s="10">
        <v>0</v>
      </c>
      <c r="F18" s="10">
        <f>D18/D21*100</f>
        <v>0</v>
      </c>
    </row>
    <row r="19" spans="1:6" s="3" customFormat="1" ht="28.15" customHeight="1" x14ac:dyDescent="0.25">
      <c r="A19" s="7" t="s">
        <v>13</v>
      </c>
      <c r="B19" s="8">
        <v>340</v>
      </c>
      <c r="C19" s="13">
        <v>13203796.41</v>
      </c>
      <c r="D19" s="13">
        <v>12344229.6</v>
      </c>
      <c r="E19" s="10">
        <f t="shared" si="0"/>
        <v>93.490002546926576</v>
      </c>
      <c r="F19" s="10">
        <f>D19/D21*100</f>
        <v>0.19104668061756619</v>
      </c>
    </row>
    <row r="20" spans="1:6" s="3" customFormat="1" ht="22.15" hidden="1" customHeight="1" x14ac:dyDescent="0.25">
      <c r="A20" s="7" t="s">
        <v>14</v>
      </c>
      <c r="B20" s="8">
        <v>500</v>
      </c>
      <c r="C20" s="10">
        <v>0</v>
      </c>
      <c r="D20" s="10">
        <v>0</v>
      </c>
      <c r="E20" s="10">
        <v>0</v>
      </c>
      <c r="F20" s="10">
        <f>D20/D21*100</f>
        <v>0</v>
      </c>
    </row>
    <row r="21" spans="1:6" s="5" customFormat="1" ht="25.9" customHeight="1" x14ac:dyDescent="0.25">
      <c r="A21" s="9" t="s">
        <v>15</v>
      </c>
      <c r="B21" s="9"/>
      <c r="C21" s="14">
        <f>SUM(C8:C20)</f>
        <v>7511316936.71</v>
      </c>
      <c r="D21" s="14">
        <f>SUM(D8:D20)</f>
        <v>6461368268.7900009</v>
      </c>
      <c r="E21" s="11">
        <f t="shared" si="0"/>
        <v>86.021776517129865</v>
      </c>
      <c r="F21" s="11">
        <v>100</v>
      </c>
    </row>
    <row r="22" spans="1:6" s="3" customFormat="1" x14ac:dyDescent="0.25"/>
    <row r="23" spans="1:6" s="3" customFormat="1" x14ac:dyDescent="0.25"/>
    <row r="24" spans="1:6" s="3" customFormat="1" x14ac:dyDescent="0.25"/>
    <row r="25" spans="1:6" s="3" customFormat="1" x14ac:dyDescent="0.25"/>
    <row r="26" spans="1:6" s="3" customFormat="1" x14ac:dyDescent="0.25"/>
    <row r="27" spans="1:6" s="3" customFormat="1" x14ac:dyDescent="0.25"/>
    <row r="28" spans="1:6" s="3" customFormat="1" x14ac:dyDescent="0.25"/>
    <row r="29" spans="1:6" s="3" customFormat="1" x14ac:dyDescent="0.25"/>
    <row r="30" spans="1:6" s="3" customFormat="1" x14ac:dyDescent="0.25"/>
    <row r="31" spans="1:6" s="3" customFormat="1" x14ac:dyDescent="0.25"/>
    <row r="32" spans="1:6" s="3" customFormat="1" x14ac:dyDescent="0.25"/>
    <row r="33" s="3" customFormat="1" x14ac:dyDescent="0.25"/>
    <row r="34" s="3" customFormat="1" x14ac:dyDescent="0.25"/>
    <row r="35" s="3" customFormat="1" x14ac:dyDescent="0.25"/>
    <row r="36" s="3" customFormat="1" x14ac:dyDescent="0.25"/>
    <row r="37" s="3" customFormat="1" x14ac:dyDescent="0.25"/>
    <row r="38" s="3" customFormat="1" x14ac:dyDescent="0.25"/>
    <row r="39" s="3" customFormat="1" x14ac:dyDescent="0.25"/>
  </sheetData>
  <mergeCells count="3">
    <mergeCell ref="E5:F5"/>
    <mergeCell ref="A3:F3"/>
    <mergeCell ref="D1:F1"/>
  </mergeCells>
  <printOptions horizontalCentered="1"/>
  <pageMargins left="0.39370078740157483" right="0.39370078740157483" top="0.78740157480314965" bottom="0.39370078740157483" header="0.31496062992125984" footer="0.31496062992125984"/>
  <pageSetup paperSize="9" firstPageNumber="1142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Середкина Оксана Геннадьевна</dc:creator>
  <cp:lastModifiedBy>BaevaVM</cp:lastModifiedBy>
  <cp:lastPrinted>2021-03-05T15:13:39Z</cp:lastPrinted>
  <dcterms:created xsi:type="dcterms:W3CDTF">2020-04-15T06:57:15Z</dcterms:created>
  <dcterms:modified xsi:type="dcterms:W3CDTF">2024-03-13T10:57:28Z</dcterms:modified>
</cp:coreProperties>
</file>